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C31\Desktop\CVPIS\2026\7_Odontologinės medžiagos\1_Pirkimo dokumentai\2_priedas_Pasiūlymo forma\"/>
    </mc:Choice>
  </mc:AlternateContent>
  <xr:revisionPtr revIDLastSave="0" documentId="13_ncr:1_{3365DF80-AEE6-4857-8751-9CD61ABE6A85}" xr6:coauthVersionLast="47" xr6:coauthVersionMax="47" xr10:uidLastSave="{00000000-0000-0000-0000-000000000000}"/>
  <bookViews>
    <workbookView xWindow="-28920" yWindow="-120" windowWidth="29040" windowHeight="15840" tabRatio="500" xr2:uid="{00000000-000D-0000-FFFF-FFFF00000000}"/>
  </bookViews>
  <sheets>
    <sheet name="1 priedas" sheetId="1" r:id="rId1"/>
  </sheets>
  <definedNames>
    <definedName name="_xlnm.Print_Titles" localSheetId="0">'1 priedas'!$6:$7</definedName>
    <definedName name="Print_Titles_0" localSheetId="0">'1 priedas'!$6:$7</definedName>
    <definedName name="Print_Titles_0_0" localSheetId="0">'1 priedas'!$6:$7</definedName>
    <definedName name="Print_Titles_0_0_0" localSheetId="0">'1 priedas'!$6:$7</definedName>
    <definedName name="Print_Titles_0_0_0_0" localSheetId="0">'1 priedas'!$6:$7</definedName>
    <definedName name="Print_Titles_0_0_0_0_0" localSheetId="0">'1 priedas'!$6:$7</definedName>
    <definedName name="Print_Titles_0_0_0_0_0_0" localSheetId="0">'1 priedas'!$6:$7</definedName>
    <definedName name="Print_Titles_0_0_0_0_0_0_0" localSheetId="0">'1 priedas'!$6:$7</definedName>
    <definedName name="Print_Titles_0_0_0_0_0_0_0_0" localSheetId="0">'1 priedas'!$6:$7</definedName>
    <definedName name="Print_Titles_0_0_0_0_0_0_0_0_0" localSheetId="0">'1 priedas'!$6:$7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7" i="1" l="1"/>
</calcChain>
</file>

<file path=xl/sharedStrings.xml><?xml version="1.0" encoding="utf-8"?>
<sst xmlns="http://schemas.openxmlformats.org/spreadsheetml/2006/main" count="89" uniqueCount="74">
  <si>
    <t>2.6. Pasiūlymo formos 1 priedas</t>
  </si>
  <si>
    <t>VI pirkimo dalis.  Endodontija</t>
  </si>
  <si>
    <t>Perkamų prekių įkainiai</t>
  </si>
  <si>
    <t xml:space="preserve">Eil. Nr. </t>
  </si>
  <si>
    <t>Prekės pavadinimas</t>
  </si>
  <si>
    <t>Techninė specifikacija</t>
  </si>
  <si>
    <t>Mato vnt.</t>
  </si>
  <si>
    <t>36 mėn. preliminarus kiekis, vnt.</t>
  </si>
  <si>
    <t>Vnt. įkainis, Eur (be PVM)</t>
  </si>
  <si>
    <t>PVM tarifas</t>
  </si>
  <si>
    <t>Vnt. įkainis, Eur (su PVM)</t>
  </si>
  <si>
    <t>Suma, Eur (su PVM)</t>
  </si>
  <si>
    <t>Gamintojas / katalogo numeris</t>
  </si>
  <si>
    <t>9=5*8</t>
  </si>
  <si>
    <t>6.  PIRKIMO OBJEKTO DALIS. Endodontija</t>
  </si>
  <si>
    <t>6.1.</t>
  </si>
  <si>
    <t>Medžiaga kanalų platinimui</t>
  </si>
  <si>
    <t>šv.</t>
  </si>
  <si>
    <t>6.2.</t>
  </si>
  <si>
    <t>Kalcio hidroksido pamušalinė medžiaga</t>
  </si>
  <si>
    <t>6.3.</t>
  </si>
  <si>
    <t>Gutaperčos kaiščiai skirti Protaper Ultimate</t>
  </si>
  <si>
    <t>dėž.</t>
  </si>
  <si>
    <t>6.4.</t>
  </si>
  <si>
    <t>Popieriniai kaiščiai skirti Protaper Ultimate</t>
  </si>
  <si>
    <t>Forma atitinka ProTaper Ultimate failų sukurtas kintamas kūgines formas; sterilizuoti; dydžiai F1-geltona, F2-raudona, F3-mėlyna, FX-žalia, FXL-geltona), pakuotėje 180vnt. Gamintojo originalioje pakuotėje. Turi atitikti ES standartų reikalavimus. Būtinas CE sertifikatas arba atitikties deklaracija su priedu konkrečiai medžiagai originalo kalba ir lietuvių kalbomis . Densply arba lygiavertis.</t>
  </si>
  <si>
    <t>6.5.</t>
  </si>
  <si>
    <t>Mašininė spiralė šaknies kanalo pildymui</t>
  </si>
  <si>
    <t>pak.</t>
  </si>
  <si>
    <t>6.6.</t>
  </si>
  <si>
    <t>Gutaperčios kondensatoriai</t>
  </si>
  <si>
    <t>6.7.</t>
  </si>
  <si>
    <t>Kanalų platintojai (K-file) Nr. 06/08/10 Nr. 015-040, Nr. 045-080 Maillefer arba jiems lygiaverčiai</t>
  </si>
  <si>
    <t xml:space="preserve">Dydžiai: 06-08-10, 015-040, 045 - 080, ilgiai 21/25/28/31 mm, rankiniai, steriliose pakuotėse, vienkartiniai, keturkampio formos pjūvio. Pagaminti iš nerūdijančio plieno su plastikine rankenėle, su stoperiu. Pakuoptėje po 6 vnt. Gamintojo originalioje pakuotėje. Turi atitikti ES standartų reikalavimus. Būtinas CE sertifikatas, atitikties deklaracija su priedu konkrečiai medžiagai originalo ir lietuvių kalbomis. </t>
  </si>
  <si>
    <t>6.8.</t>
  </si>
  <si>
    <t>Kanalų platintojai (Hedstroem File) Nr. 15-40  Maillefer arba jiems lygiaverčiai</t>
  </si>
  <si>
    <t>6.9.</t>
  </si>
  <si>
    <t>Instrumentai kanalų formavimui ir valymui Protaper Ultimate, Maillefer arba jiems lygeverčiai</t>
  </si>
  <si>
    <t xml:space="preserve">Lankstūs, atsparūs cikliniam nuovargiui , sterilioje pakuotėje, sterilizuojami, viena "Slider-Shaper-Finishers" seka, skirta įvairioms anatominėms situacijoms, metalas turi skirtingą terminį apdorojimą, ProTaper Ultimate Slider: sterilus NiTi failas; labai lankstumas, tuo pačiu išlaikantis pjovimo efektyvumą dėka M-WIRE NiTi medžiagos; ProTaper Ultimate Shaper: sterilus NiTi failas; Metalurgiškai apdorotas GOLD terminiu apdorojimu; Padidintas pjovimo efektyvumas; ProTaper Ultimate Finisher: sterilūs NiTi failai; Metalurgiškai apdoroti GOLD terminiu apdorojimu, užtikrinančiu didesnį lankstumą ir didesnį atsparumą cikliniam nuovargiui, Asortimentas: F1-geltona, F2-raudona, F3-mėlyna, FX-žalia, FXL-geltona, ilgiai - 21 mm, 25 mm, 31 mm. Gamintojo orginalioje sterilioje pakuotėje po 6 vnt. Turi atitikti ES standartų reikalavimus. Būtinas CE sertifikatas, atitikties deklaracija su priedu konkrečiai medžiagai originalo ir lietuvių kalbomis. </t>
  </si>
  <si>
    <t>6.10.</t>
  </si>
  <si>
    <t>Pulpoekstraktoriai</t>
  </si>
  <si>
    <t>vienkartiniai; steriliose pakuotėse, pakuotėje supakuoti po 10vnt. Su plastikine  rankenėle ir skirtingu spalvų žymėjimu.Gamintojo originalioje pakuotėje</t>
  </si>
  <si>
    <t>6.11.</t>
  </si>
  <si>
    <t>Dvigubo kietėjimo cementas kaiščiams įcementuoti</t>
  </si>
  <si>
    <t>Cementas stiklo pluošto kaiščiams įcementuoti kanaluose, automix tipo švirkšte, galimos spalvos: ruda, skaidri, baltas, opakeeris, universali. Sudėtis: cementas, universali  spalva, ne mažiau 9,4g, surišimo sistema iš 2-jų komponentų, ne mažiau kaip po 3 ml kiekvieno, ryšio sustiprintojas iš 2-jų komponentų, ne daugiau kaip po 1 ml, maišymo popierius, aplikatoriai, maišymo antgaliai. Gamintojo originalioje pakuotėje. Relyx arba lygiavertis. Turi atitikti ES standartų reikalavimus. Būtinas CE sertifikatas arba atitikties deklaracija su priedu konkrečiai medžiagai originalo kalba ir lietuvių kalbomis</t>
  </si>
  <si>
    <t>6.12.</t>
  </si>
  <si>
    <t>Mineralinis šaknų kanalų sileris</t>
  </si>
  <si>
    <t>6.13.</t>
  </si>
  <si>
    <t>Sileris dervinis</t>
  </si>
  <si>
    <t>Dervinis sileris, mažai tirpus vandenyje, sudėtyje yra epoksidinės oligomerinės dervos, bismuto junginių, cinko oksido ir kt.. Darbo laikas – 35 min., kietėjimo laikas – 45min. Pakuotė: 9g+4,5g.</t>
  </si>
  <si>
    <t>6.14.</t>
  </si>
  <si>
    <t>Biokeraminis sileris</t>
  </si>
  <si>
    <t>Biokeraminis sileris, biosuderinamas,  lipofiliškas ir hidrofiliškas; atsparus išplovimui; patogi procedūra – tiekiamas iš anksto sumaišytas švirkšte su smulkiu 24 dydžio dozatoriumi, kurį galima įvesti tiesiai į kanalą. Pakuotėje 1 x švirkštas biokeraminis sileris (3g), 20 x aplikavimo kaniulės, 5 x kaušeliai, Naudojimo instrukcija. AH plus arba lygiavertis.</t>
  </si>
  <si>
    <t>6.15.</t>
  </si>
  <si>
    <t>Pjezo gilintuvai</t>
  </si>
  <si>
    <t>Largo, pjezo gilintuvai, įdedami į kampinį antgalį, 1,2,3,4,5,6 dydžių, 28/32 mm ilgio, apsisukimai 800/1200 per min., 6 vnt. dėžutėje</t>
  </si>
  <si>
    <t>6.16.</t>
  </si>
  <si>
    <t>Endodontinės liepsnelės</t>
  </si>
  <si>
    <t>Kanalų įeigų atidarymui, Gates, įstatomos į kampinį antgalį; dydžiai 1,2,3,4,5,6; ilgis 28/32 mm, darbinė dalis 15/19 mm, apsisukimai 800/1200., 6 vnt. dėžutėje</t>
  </si>
  <si>
    <t>6.17.</t>
  </si>
  <si>
    <t>Stiklo pluošto kaiščių rinkinys</t>
  </si>
  <si>
    <t>6.18.</t>
  </si>
  <si>
    <t>Stiklo pluošto kaiščių papildymas.</t>
  </si>
  <si>
    <t>Iš viso pirkimo dalies suma EUR, su PVM</t>
  </si>
  <si>
    <t>36 mėn. preliminarus kiekis yra skirtas tik pasiūlymo vertinimui.</t>
  </si>
  <si>
    <t>Įpakavimas: švirkštas 10ml Paskirtis: sunkiai prieinamiems, užkalkėjusiems kanalams platinti. Reikalavimai: baltos spalvos gelis, skirtas tirpinti, minkštinti sukalkėjusius audinius. Sudėtis: 15% EDTA, 10% karbomido peroksido. Gamintojo originalioje pakuotėje Turi atitikti ES standartų reikalavimus. Būtinas CE sertifikatas arba atitikties deklaracija su priedu konkrečiai medžiagai originalo kalba ir lietuvių kalbomis</t>
  </si>
  <si>
    <t>Įpakavimas: švirkštukas 2,1g, 5 antgaliukai. Paskirtis: pulpos padengimui gilaus karieso atveju, laikinas kanalo užpildas. Į sudėtį įeina: kalcio hidroksidas ir bario sulfatas Gamintojo originalioje pakuotėje Turi atitikti ES standartų reikalavimus. Būtinas CE sertifikatas arba atitikties deklaracija su priedu konkrečiai medžiagai originalo kalba ir lietuvių kalbomis</t>
  </si>
  <si>
    <t>Kintamo kūgio formos, karščio pralaidumas iki 5 mm, asortimentas: F1, F2, F3, FX, FXL, dėžutėje po 60vnt., steriliose pakuotėse. Turi atitikti ES standartų reikalavimus. Būtinas CE sertifikatas arba atitikties deklaracija su priedu konkrečiai medžiagai originalo kalba ir lietuvių kalbomis . Densply arba lygiavertis.</t>
  </si>
  <si>
    <t>darbinė dalis spiralės formos; dėžutės 21 mm, 25mm Nr. 1 – 4, atskiri dydžiai ir rinkinukai. Pakuotė: 4vnt. Gamintojo originalioje pakuotėje Turi atitikti ES standartų reikalavimus. Būtinas CE sertifikatas arba atitikties deklaracija su priedu konkrečiai medžiagai originalo kalba ir lietuvių kalbomis</t>
  </si>
  <si>
    <t>Rankiniai, pagaminti iš nerūdijančio plieno su plastmasine rankenėle, ISO (010-040) spalvinis žymėjimas arba lygiavertis. Darbiniai ilgiai 21mm, 25mm, dydžiai A, B,C,D. Dėžutėse po 4vnt. Gamintojo originalioje pakuotėje</t>
  </si>
  <si>
    <t xml:space="preserve">Dydžiai: 015-040, ilgiai: 21/25/28/31mm, rankiniai, steriliose pakuotėse, vienkartiniai, apvalios formos pjūvio. Pagaminti iš nerūdijančio plieno, su plastikine rankenėle, su stoperiu , turėti CE žymėjimą.Turi atitikti ISO 015-040 arba lygiavertį standartą. Pakuotėje po 6 vnt. Gamintojo originalioje pakuotėje. Turi atitikti ES standartų reikalavimus. Būtinas CE sertifikatas, atitikties deklaracija su priedu konkrečiai medžiagai originalo ir lietuvių kalbomis. </t>
  </si>
  <si>
    <t>Nuolatinis šaknies kanalo užpildas, hidrofilinis, nesukelia dantų spalvos pakitimų; pagamintas iš gryno kalcio silikato, be monomerų, nesitraukia kietėdamas; tinka šaltai kūginei ir lateralinei kondensacijai, rentgenokontrastiškas.Pakuotėje milteliai (15 g) ir skysčio pipetės (35 x 0.2 ml). Gamintojo originalioje pakuotėje Turi atitikti ES standartų reikalavimus. Būtinas CE sertifikatas arba atitikties deklaracija su priedu konkrečiai medžiagai originalo kalba ir lietuvių kalbomis.</t>
  </si>
  <si>
    <t>Įvadinis rinkinys, kurį sudaro 5 grąžtai: Įeigos preparavimui (pilot), 1,2mm skersmens,1,5mm skersmens,  1,8 mm skersmens, 2mm skersmens. Po 5 vnt. stiklo pluošto kaiščių: 1,2 mm žymimas balta spalva,1,5mm žymimas geltona spalva, 1,8 mm žymimas raudona, 2mm žymimas mėlyna spalva. Glassix +plus arba lygiavertis. Gamintojo originali pakuotė. Turi atitikti ES standartų reikalavimus. Būtinas CE sertifikatas, atitikties deklaracija su priedu konkrečiai medžiagai originalo ir lietuvių kalbomis.</t>
  </si>
  <si>
    <t>Kiekvieno dydžio kaiščių papildymas po 10 vnt. Su spalviniu žymėjimu, silanuoti.Glassix +plus arba lygiavertis. Gamintojo originali pakuotė. Turi atitikti ES standartų reikalavimus. Būtinas CE sertifikatas, atitikties deklaracija su priedu konkrečiai medžiagai originalo ir lietuvių kalbomis.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</si>
</sst>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8" x14ac:knownFonts="1">
    <font>
      <sz val="11"/>
      <name val="Calibri"/>
      <charset val="1"/>
    </font>
    <font>
      <sz val="11"/>
      <color rgb="FF000000"/>
      <name val="Times New Roman"/>
      <family val="1"/>
      <charset val="186"/>
    </font>
    <font>
      <sz val="11"/>
      <name val="Times New Roman"/>
      <family val="1"/>
      <charset val="186"/>
    </font>
    <font>
      <b/>
      <sz val="11"/>
      <color rgb="FF000000"/>
      <name val="Times New Roman"/>
      <family val="1"/>
      <charset val="186"/>
    </font>
    <font>
      <i/>
      <sz val="11"/>
      <color rgb="FF000000"/>
      <name val="Times New Roman"/>
      <family val="1"/>
      <charset val="186"/>
    </font>
    <font>
      <b/>
      <sz val="11"/>
      <name val="Times New Roman"/>
      <family val="1"/>
      <charset val="186"/>
    </font>
    <font>
      <sz val="11"/>
      <color rgb="FFFF0000"/>
      <name val="Times New Roman"/>
      <family val="1"/>
      <charset val="186"/>
    </font>
    <font>
      <sz val="12"/>
      <name val="Times New Roman"/>
      <family val="1"/>
      <charset val="186"/>
    </font>
  </fonts>
  <fills count="3">
    <fill>
      <patternFill patternType="none"/>
    </fill>
    <fill>
      <patternFill patternType="gray125"/>
    </fill>
    <fill>
      <patternFill patternType="solid">
        <fgColor rgb="FFD9D9D9"/>
        <bgColor rgb="FFC0C0C0"/>
      </patternFill>
    </fill>
  </fills>
  <borders count="6">
    <border>
      <left/>
      <right/>
      <top/>
      <bottom/>
      <diagonal/>
    </border>
    <border>
      <left style="thin">
        <color auto="1"/>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32">
    <xf numFmtId="0" fontId="0" fillId="0" borderId="0" xfId="0">
      <alignment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2" fontId="1" fillId="0" borderId="0" xfId="0" applyNumberFormat="1" applyFont="1" applyAlignment="1">
      <alignment horizontal="center" vertical="center"/>
    </xf>
    <xf numFmtId="0" fontId="2" fillId="0" borderId="0" xfId="0" applyFont="1">
      <alignment vertical="center"/>
    </xf>
    <xf numFmtId="0" fontId="1" fillId="0" borderId="0" xfId="0" applyFont="1" applyAlignment="1"/>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2"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2" fillId="0" borderId="1" xfId="0" applyFont="1" applyBorder="1" applyAlignment="1"/>
    <xf numFmtId="0" fontId="2" fillId="0" borderId="1" xfId="0" applyFont="1" applyBorder="1">
      <alignment vertical="center"/>
    </xf>
    <xf numFmtId="2" fontId="5" fillId="0" borderId="1" xfId="0" applyNumberFormat="1" applyFont="1" applyBorder="1" applyAlignment="1">
      <alignment horizontal="center" vertical="center"/>
    </xf>
    <xf numFmtId="0" fontId="7" fillId="0" borderId="5" xfId="0" applyFont="1" applyBorder="1" applyAlignment="1">
      <alignment vertical="center" wrapText="1"/>
    </xf>
    <xf numFmtId="0" fontId="7"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4" xfId="0" applyFont="1" applyBorder="1" applyAlignment="1">
      <alignment vertical="center" wrapText="1"/>
    </xf>
    <xf numFmtId="0" fontId="7" fillId="0" borderId="3" xfId="0" applyFont="1" applyBorder="1" applyAlignment="1">
      <alignment horizontal="justify" vertical="center" wrapText="1"/>
    </xf>
    <xf numFmtId="0" fontId="7" fillId="0" borderId="3" xfId="0" applyFont="1" applyBorder="1" applyAlignment="1">
      <alignment horizontal="center" vertical="center" wrapText="1"/>
    </xf>
    <xf numFmtId="0" fontId="3" fillId="0" borderId="0" xfId="0" applyFont="1" applyAlignment="1">
      <alignment horizontal="center" vertical="center"/>
    </xf>
    <xf numFmtId="0" fontId="5" fillId="2" borderId="1" xfId="0" applyFont="1" applyFill="1" applyBorder="1" applyAlignment="1">
      <alignment horizontal="left" vertical="center"/>
    </xf>
    <xf numFmtId="0" fontId="5" fillId="0" borderId="1" xfId="0" applyFont="1" applyBorder="1" applyAlignment="1">
      <alignment horizontal="right" vertical="center" wrapText="1"/>
    </xf>
    <xf numFmtId="0" fontId="3"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zoomScale="80" zoomScaleNormal="80" workbookViewId="0">
      <pane ySplit="6" topLeftCell="A7" activePane="bottomLeft" state="frozen"/>
      <selection pane="bottomLeft" activeCell="A23" sqref="A23"/>
    </sheetView>
  </sheetViews>
  <sheetFormatPr defaultColWidth="10" defaultRowHeight="15" customHeight="1" x14ac:dyDescent="0.25"/>
  <cols>
    <col min="1" max="1" width="7.42578125" style="3" customWidth="1"/>
    <col min="2" max="2" width="29.28515625" style="4" customWidth="1"/>
    <col min="3" max="3" width="65.5703125" style="4" customWidth="1"/>
    <col min="4" max="4" width="5.85546875" style="5" customWidth="1"/>
    <col min="5" max="5" width="15.28515625" style="5" customWidth="1"/>
    <col min="6" max="6" width="14.5703125" style="6" customWidth="1"/>
    <col min="7" max="7" width="8" style="5" customWidth="1"/>
    <col min="8" max="8" width="15.85546875" style="6" customWidth="1"/>
    <col min="9" max="9" width="13.7109375" style="6" customWidth="1"/>
    <col min="10" max="10" width="33.85546875" style="4" customWidth="1"/>
    <col min="11" max="1024" width="8.5703125" style="7" customWidth="1"/>
    <col min="1025" max="16384" width="10" style="7"/>
  </cols>
  <sheetData>
    <row r="1" spans="1:10" s="8" customFormat="1" ht="15" customHeight="1" x14ac:dyDescent="0.25">
      <c r="A1" s="3"/>
      <c r="B1" s="4"/>
      <c r="C1" s="4"/>
      <c r="D1" s="5"/>
      <c r="E1" s="5"/>
      <c r="F1" s="6"/>
      <c r="G1" s="5"/>
      <c r="H1" s="6"/>
      <c r="I1" s="6"/>
      <c r="J1" s="1" t="s">
        <v>0</v>
      </c>
    </row>
    <row r="2" spans="1:10" s="8" customFormat="1" ht="15" customHeight="1" x14ac:dyDescent="0.25">
      <c r="A2" s="28" t="s">
        <v>1</v>
      </c>
      <c r="B2" s="28"/>
      <c r="C2" s="28"/>
      <c r="D2" s="28"/>
      <c r="E2" s="28"/>
      <c r="F2" s="28"/>
      <c r="G2" s="28"/>
      <c r="H2" s="28"/>
      <c r="I2" s="28"/>
      <c r="J2" s="28"/>
    </row>
    <row r="3" spans="1:10" s="8" customFormat="1" ht="15" customHeight="1" x14ac:dyDescent="0.25">
      <c r="A3" s="28" t="s">
        <v>2</v>
      </c>
      <c r="B3" s="28"/>
      <c r="C3" s="28"/>
      <c r="D3" s="28"/>
      <c r="E3" s="28"/>
      <c r="F3" s="28"/>
      <c r="G3" s="28"/>
      <c r="H3" s="28"/>
      <c r="I3" s="28"/>
      <c r="J3" s="28"/>
    </row>
    <row r="4" spans="1:10" s="8" customFormat="1" ht="15" customHeight="1" x14ac:dyDescent="0.25">
      <c r="A4" s="2"/>
      <c r="B4" s="2"/>
      <c r="C4" s="2"/>
      <c r="D4" s="2"/>
      <c r="E4" s="2"/>
      <c r="F4" s="2"/>
      <c r="G4" s="2"/>
      <c r="H4" s="2"/>
      <c r="I4" s="2"/>
      <c r="J4" s="1"/>
    </row>
    <row r="5" spans="1:10" s="8" customFormat="1" ht="6.75" customHeight="1" x14ac:dyDescent="0.25">
      <c r="A5" s="3"/>
      <c r="B5" s="4"/>
      <c r="C5" s="4"/>
      <c r="D5" s="5"/>
      <c r="E5" s="5"/>
      <c r="F5" s="6"/>
      <c r="G5" s="5"/>
      <c r="H5" s="6"/>
      <c r="I5" s="6"/>
      <c r="J5" s="4"/>
    </row>
    <row r="6" spans="1:10" s="11" customFormat="1" ht="73.5" customHeight="1" x14ac:dyDescent="0.25">
      <c r="A6" s="9" t="s">
        <v>3</v>
      </c>
      <c r="B6" s="9" t="s">
        <v>4</v>
      </c>
      <c r="C6" s="9" t="s">
        <v>5</v>
      </c>
      <c r="D6" s="9" t="s">
        <v>6</v>
      </c>
      <c r="E6" s="9" t="s">
        <v>7</v>
      </c>
      <c r="F6" s="10" t="s">
        <v>8</v>
      </c>
      <c r="G6" s="9" t="s">
        <v>9</v>
      </c>
      <c r="H6" s="10" t="s">
        <v>10</v>
      </c>
      <c r="I6" s="10" t="s">
        <v>11</v>
      </c>
      <c r="J6" s="10" t="s">
        <v>12</v>
      </c>
    </row>
    <row r="7" spans="1:10" x14ac:dyDescent="0.25">
      <c r="A7" s="12">
        <v>1</v>
      </c>
      <c r="B7" s="12">
        <v>2</v>
      </c>
      <c r="C7" s="12">
        <v>3</v>
      </c>
      <c r="D7" s="12">
        <v>4</v>
      </c>
      <c r="E7" s="12">
        <v>5</v>
      </c>
      <c r="F7" s="12">
        <v>6</v>
      </c>
      <c r="G7" s="12">
        <v>7</v>
      </c>
      <c r="H7" s="12">
        <v>8</v>
      </c>
      <c r="I7" s="13" t="s">
        <v>13</v>
      </c>
      <c r="J7" s="12">
        <v>10</v>
      </c>
    </row>
    <row r="8" spans="1:10" ht="15.75" thickBot="1" x14ac:dyDescent="0.3">
      <c r="A8" s="29" t="s">
        <v>14</v>
      </c>
      <c r="B8" s="29"/>
      <c r="C8" s="29"/>
      <c r="D8" s="29"/>
      <c r="E8" s="29"/>
      <c r="F8" s="29"/>
      <c r="G8" s="29"/>
      <c r="H8" s="29"/>
      <c r="I8" s="29"/>
      <c r="J8" s="29"/>
    </row>
    <row r="9" spans="1:10" ht="121.5" customHeight="1" thickBot="1" x14ac:dyDescent="0.3">
      <c r="A9" s="14" t="s">
        <v>15</v>
      </c>
      <c r="B9" s="22" t="s">
        <v>16</v>
      </c>
      <c r="C9" s="23" t="s">
        <v>65</v>
      </c>
      <c r="D9" s="24" t="s">
        <v>17</v>
      </c>
      <c r="E9" s="24">
        <v>15</v>
      </c>
      <c r="F9" s="16"/>
      <c r="G9" s="17"/>
      <c r="H9" s="16"/>
      <c r="I9" s="16"/>
      <c r="J9" s="15"/>
    </row>
    <row r="10" spans="1:10" ht="114" customHeight="1" thickBot="1" x14ac:dyDescent="0.3">
      <c r="A10" s="14" t="s">
        <v>18</v>
      </c>
      <c r="B10" s="25" t="s">
        <v>19</v>
      </c>
      <c r="C10" s="26" t="s">
        <v>66</v>
      </c>
      <c r="D10" s="27" t="s">
        <v>17</v>
      </c>
      <c r="E10" s="27">
        <v>60</v>
      </c>
      <c r="F10" s="16"/>
      <c r="G10" s="17"/>
      <c r="H10" s="16"/>
      <c r="I10" s="16"/>
      <c r="J10" s="15"/>
    </row>
    <row r="11" spans="1:10" ht="108.75" customHeight="1" thickBot="1" x14ac:dyDescent="0.3">
      <c r="A11" s="14" t="s">
        <v>20</v>
      </c>
      <c r="B11" s="25" t="s">
        <v>21</v>
      </c>
      <c r="C11" s="26" t="s">
        <v>67</v>
      </c>
      <c r="D11" s="27" t="s">
        <v>22</v>
      </c>
      <c r="E11" s="27">
        <v>45</v>
      </c>
      <c r="F11" s="16"/>
      <c r="G11" s="17"/>
      <c r="H11" s="16"/>
      <c r="I11" s="16"/>
      <c r="J11" s="18"/>
    </row>
    <row r="12" spans="1:10" ht="82.15" customHeight="1" thickBot="1" x14ac:dyDescent="0.3">
      <c r="A12" s="14" t="s">
        <v>23</v>
      </c>
      <c r="B12" s="25" t="s">
        <v>24</v>
      </c>
      <c r="C12" s="26" t="s">
        <v>25</v>
      </c>
      <c r="D12" s="27" t="s">
        <v>22</v>
      </c>
      <c r="E12" s="27">
        <v>60</v>
      </c>
      <c r="F12" s="16"/>
      <c r="G12" s="17"/>
      <c r="H12" s="16"/>
      <c r="I12" s="16"/>
      <c r="J12" s="18"/>
    </row>
    <row r="13" spans="1:10" ht="79.5" thickBot="1" x14ac:dyDescent="0.3">
      <c r="A13" s="14" t="s">
        <v>26</v>
      </c>
      <c r="B13" s="25" t="s">
        <v>27</v>
      </c>
      <c r="C13" s="26" t="s">
        <v>68</v>
      </c>
      <c r="D13" s="27" t="s">
        <v>28</v>
      </c>
      <c r="E13" s="27">
        <v>3</v>
      </c>
      <c r="F13" s="16"/>
      <c r="G13" s="17"/>
      <c r="H13" s="16"/>
      <c r="I13" s="16"/>
      <c r="J13" s="18"/>
    </row>
    <row r="14" spans="1:10" ht="54.95" customHeight="1" thickBot="1" x14ac:dyDescent="0.3">
      <c r="A14" s="19" t="s">
        <v>29</v>
      </c>
      <c r="B14" s="25" t="s">
        <v>30</v>
      </c>
      <c r="C14" s="26" t="s">
        <v>69</v>
      </c>
      <c r="D14" s="27" t="s">
        <v>22</v>
      </c>
      <c r="E14" s="27">
        <v>3</v>
      </c>
      <c r="F14" s="16"/>
      <c r="G14" s="17"/>
      <c r="H14" s="16"/>
      <c r="I14" s="16"/>
      <c r="J14" s="18"/>
    </row>
    <row r="15" spans="1:10" ht="96" customHeight="1" thickBot="1" x14ac:dyDescent="0.3">
      <c r="A15" s="14" t="s">
        <v>31</v>
      </c>
      <c r="B15" s="25" t="s">
        <v>32</v>
      </c>
      <c r="C15" s="26" t="s">
        <v>33</v>
      </c>
      <c r="D15" s="27" t="s">
        <v>28</v>
      </c>
      <c r="E15" s="27">
        <v>150</v>
      </c>
      <c r="F15" s="16"/>
      <c r="G15" s="17"/>
      <c r="H15" s="16"/>
      <c r="I15" s="16"/>
      <c r="J15" s="18"/>
    </row>
    <row r="16" spans="1:10" ht="111" thickBot="1" x14ac:dyDescent="0.3">
      <c r="A16" s="14" t="s">
        <v>34</v>
      </c>
      <c r="B16" s="25" t="s">
        <v>35</v>
      </c>
      <c r="C16" s="26" t="s">
        <v>70</v>
      </c>
      <c r="D16" s="27" t="s">
        <v>28</v>
      </c>
      <c r="E16" s="27">
        <v>3</v>
      </c>
      <c r="F16" s="16"/>
      <c r="G16" s="17"/>
      <c r="H16" s="16"/>
      <c r="I16" s="16"/>
      <c r="J16" s="15"/>
    </row>
    <row r="17" spans="1:10" ht="237" thickBot="1" x14ac:dyDescent="0.3">
      <c r="A17" s="14" t="s">
        <v>36</v>
      </c>
      <c r="B17" s="25" t="s">
        <v>37</v>
      </c>
      <c r="C17" s="26" t="s">
        <v>38</v>
      </c>
      <c r="D17" s="27" t="s">
        <v>28</v>
      </c>
      <c r="E17" s="27">
        <v>300</v>
      </c>
      <c r="F17" s="16"/>
      <c r="G17" s="17"/>
      <c r="H17" s="16"/>
      <c r="I17" s="16"/>
      <c r="J17" s="18"/>
    </row>
    <row r="18" spans="1:10" ht="62.25" customHeight="1" thickBot="1" x14ac:dyDescent="0.3">
      <c r="A18" s="14" t="s">
        <v>39</v>
      </c>
      <c r="B18" s="25" t="s">
        <v>40</v>
      </c>
      <c r="C18" s="26" t="s">
        <v>41</v>
      </c>
      <c r="D18" s="27" t="s">
        <v>22</v>
      </c>
      <c r="E18" s="27">
        <v>3</v>
      </c>
      <c r="F18" s="16"/>
      <c r="G18" s="17"/>
      <c r="H18" s="16"/>
      <c r="I18" s="16"/>
      <c r="J18" s="15"/>
    </row>
    <row r="19" spans="1:10" ht="173.25" customHeight="1" thickBot="1" x14ac:dyDescent="0.3">
      <c r="A19" s="14" t="s">
        <v>42</v>
      </c>
      <c r="B19" s="25" t="s">
        <v>43</v>
      </c>
      <c r="C19" s="26" t="s">
        <v>44</v>
      </c>
      <c r="D19" s="27" t="s">
        <v>28</v>
      </c>
      <c r="E19" s="27">
        <v>3</v>
      </c>
      <c r="F19" s="16"/>
      <c r="G19" s="17"/>
      <c r="H19" s="16"/>
      <c r="I19" s="16"/>
      <c r="J19" s="15"/>
    </row>
    <row r="20" spans="1:10" ht="143.25" customHeight="1" thickBot="1" x14ac:dyDescent="0.3">
      <c r="A20" s="14" t="s">
        <v>45</v>
      </c>
      <c r="B20" s="25" t="s">
        <v>46</v>
      </c>
      <c r="C20" s="26" t="s">
        <v>71</v>
      </c>
      <c r="D20" s="27" t="s">
        <v>28</v>
      </c>
      <c r="E20" s="27">
        <v>3</v>
      </c>
      <c r="F20" s="16"/>
      <c r="G20" s="17"/>
      <c r="H20" s="16"/>
      <c r="I20" s="16"/>
      <c r="J20" s="18"/>
    </row>
    <row r="21" spans="1:10" ht="65.25" customHeight="1" thickBot="1" x14ac:dyDescent="0.3">
      <c r="A21" s="14" t="s">
        <v>47</v>
      </c>
      <c r="B21" s="25" t="s">
        <v>48</v>
      </c>
      <c r="C21" s="26" t="s">
        <v>49</v>
      </c>
      <c r="D21" s="27" t="s">
        <v>28</v>
      </c>
      <c r="E21" s="27">
        <v>30</v>
      </c>
      <c r="F21" s="16"/>
      <c r="G21" s="17"/>
      <c r="H21" s="16"/>
      <c r="I21" s="16"/>
      <c r="J21" s="18"/>
    </row>
    <row r="22" spans="1:10" ht="99.75" customHeight="1" thickBot="1" x14ac:dyDescent="0.3">
      <c r="A22" s="14" t="s">
        <v>50</v>
      </c>
      <c r="B22" s="25" t="s">
        <v>51</v>
      </c>
      <c r="C22" s="26" t="s">
        <v>52</v>
      </c>
      <c r="D22" s="27" t="s">
        <v>28</v>
      </c>
      <c r="E22" s="27">
        <v>3</v>
      </c>
      <c r="F22" s="16"/>
      <c r="G22" s="17"/>
      <c r="H22" s="16"/>
      <c r="I22" s="16"/>
      <c r="J22" s="18"/>
    </row>
    <row r="23" spans="1:10" ht="52.5" customHeight="1" thickBot="1" x14ac:dyDescent="0.3">
      <c r="A23" s="14" t="s">
        <v>53</v>
      </c>
      <c r="B23" s="25" t="s">
        <v>54</v>
      </c>
      <c r="C23" s="26" t="s">
        <v>55</v>
      </c>
      <c r="D23" s="27" t="s">
        <v>22</v>
      </c>
      <c r="E23" s="27">
        <v>3</v>
      </c>
      <c r="F23" s="16"/>
      <c r="G23" s="17"/>
      <c r="H23" s="16"/>
      <c r="I23" s="16"/>
      <c r="J23" s="15"/>
    </row>
    <row r="24" spans="1:10" ht="68.25" customHeight="1" thickBot="1" x14ac:dyDescent="0.3">
      <c r="A24" s="14" t="s">
        <v>56</v>
      </c>
      <c r="B24" s="25" t="s">
        <v>57</v>
      </c>
      <c r="C24" s="26" t="s">
        <v>58</v>
      </c>
      <c r="D24" s="27" t="s">
        <v>22</v>
      </c>
      <c r="E24" s="27">
        <v>3</v>
      </c>
      <c r="F24" s="16"/>
      <c r="G24" s="17"/>
      <c r="H24" s="16"/>
      <c r="I24" s="16"/>
      <c r="J24" s="15"/>
    </row>
    <row r="25" spans="1:10" ht="153" customHeight="1" thickBot="1" x14ac:dyDescent="0.3">
      <c r="A25" s="20" t="s">
        <v>59</v>
      </c>
      <c r="B25" s="25" t="s">
        <v>60</v>
      </c>
      <c r="C25" s="26" t="s">
        <v>72</v>
      </c>
      <c r="D25" s="27" t="s">
        <v>22</v>
      </c>
      <c r="E25" s="27">
        <v>3</v>
      </c>
      <c r="F25" s="16"/>
      <c r="G25" s="17"/>
      <c r="H25" s="16"/>
      <c r="I25" s="16"/>
      <c r="J25" s="15"/>
    </row>
    <row r="26" spans="1:10" ht="84" customHeight="1" thickBot="1" x14ac:dyDescent="0.3">
      <c r="A26" s="20" t="s">
        <v>61</v>
      </c>
      <c r="B26" s="25" t="s">
        <v>62</v>
      </c>
      <c r="C26" s="26" t="s">
        <v>73</v>
      </c>
      <c r="D26" s="27" t="s">
        <v>22</v>
      </c>
      <c r="E26" s="27">
        <v>3</v>
      </c>
      <c r="F26" s="16"/>
      <c r="G26" s="17"/>
      <c r="H26" s="16"/>
      <c r="I26" s="16"/>
      <c r="J26" s="18"/>
    </row>
    <row r="27" spans="1:10" ht="22.5" customHeight="1" x14ac:dyDescent="0.25">
      <c r="A27" s="30" t="s">
        <v>63</v>
      </c>
      <c r="B27" s="30"/>
      <c r="C27" s="30"/>
      <c r="D27" s="30"/>
      <c r="E27" s="30"/>
      <c r="F27" s="30"/>
      <c r="G27" s="30"/>
      <c r="H27" s="30"/>
      <c r="I27" s="21">
        <f>SUM(I9:I26)</f>
        <v>0</v>
      </c>
      <c r="J27" s="15"/>
    </row>
    <row r="29" spans="1:10" ht="15" customHeight="1" x14ac:dyDescent="0.25">
      <c r="B29" s="31" t="s">
        <v>64</v>
      </c>
      <c r="C29" s="31"/>
      <c r="D29" s="31"/>
      <c r="E29" s="31"/>
      <c r="F29" s="31"/>
      <c r="G29" s="31"/>
      <c r="H29" s="31"/>
      <c r="I29" s="31"/>
      <c r="J29" s="31"/>
    </row>
  </sheetData>
  <mergeCells count="5">
    <mergeCell ref="A2:J2"/>
    <mergeCell ref="A3:J3"/>
    <mergeCell ref="A8:J8"/>
    <mergeCell ref="A27:H27"/>
    <mergeCell ref="B29:J29"/>
  </mergeCells>
  <pageMargins left="0.24027777777777801" right="0.22013888888888899" top="0.65972222222222199" bottom="0.2"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10</vt:i4>
      </vt:variant>
    </vt:vector>
  </HeadingPairs>
  <TitlesOfParts>
    <vt:vector size="11" baseType="lpstr">
      <vt:lpstr>1 priedas</vt:lpstr>
      <vt:lpstr>'1 priedas'!Print_Titles</vt:lpstr>
      <vt:lpstr>'1 priedas'!Print_Titles_0</vt:lpstr>
      <vt:lpstr>'1 priedas'!Print_Titles_0_0</vt:lpstr>
      <vt:lpstr>'1 priedas'!Print_Titles_0_0_0</vt:lpstr>
      <vt:lpstr>'1 priedas'!Print_Titles_0_0_0_0</vt:lpstr>
      <vt:lpstr>'1 priedas'!Print_Titles_0_0_0_0_0</vt:lpstr>
      <vt:lpstr>'1 priedas'!Print_Titles_0_0_0_0_0_0</vt:lpstr>
      <vt:lpstr>'1 priedas'!Print_Titles_0_0_0_0_0_0_0</vt:lpstr>
      <vt:lpstr>'1 priedas'!Print_Titles_0_0_0_0_0_0_0_0</vt:lpstr>
      <vt:lpstr>'1 priedas'!Print_Titles_0_0_0_0_0_0_0_0_0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Skaitymo rodinys Paspauskite ALT+SHIFT+A, jei norite atidaryti prieigos neįgaliesiems žinyną.</dc:title>
  <dc:subject/>
  <dc:creator>vartotojas</dc:creator>
  <dc:description/>
  <cp:lastModifiedBy>PC31</cp:lastModifiedBy>
  <cp:revision>2</cp:revision>
  <dcterms:created xsi:type="dcterms:W3CDTF">2006-09-15T21:00:00Z</dcterms:created>
  <dcterms:modified xsi:type="dcterms:W3CDTF">2026-03-26T19:30:42Z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ICV">
    <vt:lpwstr>f5f09b48c9884cf9a29b3565961b77c8</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